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3\Май 23 (на 01.06.2023)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E11" i="1"/>
  <c r="E28" i="1"/>
  <c r="E6" i="1"/>
  <c r="C34" i="1"/>
  <c r="C33" i="1"/>
  <c r="C32" i="1"/>
  <c r="C31" i="1"/>
  <c r="D33" i="1" l="1"/>
  <c r="D32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<sst xmlns="http://schemas.openxmlformats.org/spreadsheetml/2006/main" count="92" uniqueCount="86">
  <si>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</si>
  <si>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</si>
  <si>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</si>
  <si>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</si>
  <si>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</si>
  <si>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</si>
  <si>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</si>
  <si>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</si>
  <si>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</si>
  <si>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</si>
  <si>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</si>
  <si>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</si>
  <si>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</si>
  <si>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</si>
  <si>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</si>
  <si>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</si>
  <si>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</si>
  <si>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</si>
  <si>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</si>
  <si>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</si>
  <si>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</si>
  <si>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</si>
  <si>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</si>
  <si>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</si>
  <si>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</si>
  <si>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</si>
  <si>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</si>
  <si>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</si>
  <si>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</si>
  <si>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</si>
  <si>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</si>
  <si>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</si>
  <si>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</si>
  <si>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</si>
  <si>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</si>
  <si>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</si>
  <si>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</si>
  <si>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</si>
  <si>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</si>
  <si>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</si>
  <si>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</si>
  <si>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</si>
  <si>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</si>
  <si>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</si>
  <si>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</si>
  <si>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</si>
  <si>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</si>
  <si>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</si>
  <si>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</si>
  <si>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</si>
  <si>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</si>
  <si>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</si>
  <si>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</si>
  <si>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</si>
  <si>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</si>
  <si>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</si>
  <si>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</si>
  <si>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</si>
  <si>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</si>
  <si>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</si>
  <si>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</si>
  <si>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</si>
  <si>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</si>
  <si>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</si>
  <si>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</si>
  <si>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</si>
  <si>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</si>
  <si>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</si>
  <si>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</si>
  <si>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</si>
  <si>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</si>
  <si>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</si>
  <si>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</si>
  <si>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</si>
  <si>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</si>
  <si>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</si>
  <si>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</si>
  <si>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</si>
  <si>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</si>
  <si>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</si>
  <si>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</si>
  <si>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</si>
  <si>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</si>
  <si>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</si>
  <si>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01.06.2022 г., тыс. руб.</t>
  </si>
  <si>
    <t>Исполнено на 01.06.2023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</si>
</sst>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3" fontId="8" fillId="7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39" sqref="E39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9" customFormat="1" ht="16.5" customHeight="1" x14ac:dyDescent="0.25">
      <c r="A3" s="55" t="s">
        <v>80</v>
      </c>
      <c r="B3" s="56" t="s">
        <v>81</v>
      </c>
      <c r="C3" s="55">
        <v>2</v>
      </c>
      <c r="D3" s="55">
        <v>3</v>
      </c>
      <c r="E3" s="57">
        <v>4</v>
      </c>
      <c r="F3" s="58" t="s">
        <v>82</v>
      </c>
    </row>
    <row r="4" spans="1:6" x14ac:dyDescent="0.25">
      <c r="A4" s="5" t="s">
        <v>3</v>
      </c>
      <c r="B4" s="6" t="s">
        <v>4</v>
      </c>
      <c r="C4" s="40">
        <f>C6+C16</f>
        <v>211540</v>
      </c>
      <c r="D4" s="40">
        <f>D6+D16</f>
        <v>208100</v>
      </c>
      <c r="E4" s="48">
        <f>D4/C4</f>
        <v>0.98373830008509033</v>
      </c>
      <c r="F4" s="40">
        <f>D4-C4</f>
        <v>-3440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188654</v>
      </c>
      <c r="D6" s="42">
        <f>SUM(D7:D15)</f>
        <v>183274</v>
      </c>
      <c r="E6" s="49">
        <f>D6/C6</f>
        <v>0.97148218431626154</v>
      </c>
      <c r="F6" s="42">
        <f t="shared" ref="F6:F20" si="0">D6-C6</f>
        <v>-5380</v>
      </c>
    </row>
    <row r="7" spans="1:6" s="17" customFormat="1" x14ac:dyDescent="0.2">
      <c r="A7" s="13" t="s">
        <v>7</v>
      </c>
      <c r="B7" s="14" t="s">
        <v>8</v>
      </c>
      <c r="C7" s="15">
        <v>114762</v>
      </c>
      <c r="D7" s="15">
        <v>120315</v>
      </c>
      <c r="E7" s="11">
        <f t="shared" ref="E7:E17" si="1">D7/C7</f>
        <v>1.0483870967741935</v>
      </c>
      <c r="F7" s="15">
        <f t="shared" si="0"/>
        <v>5553</v>
      </c>
    </row>
    <row r="8" spans="1:6" s="17" customFormat="1" ht="30" x14ac:dyDescent="0.2">
      <c r="A8" s="13" t="s">
        <v>60</v>
      </c>
      <c r="B8" s="14" t="s">
        <v>55</v>
      </c>
      <c r="C8" s="15">
        <v>14516</v>
      </c>
      <c r="D8" s="15">
        <v>15724</v>
      </c>
      <c r="E8" s="11">
        <f t="shared" si="1"/>
        <v>1.0832185174979334</v>
      </c>
      <c r="F8" s="15">
        <f t="shared" si="0"/>
        <v>1208</v>
      </c>
    </row>
    <row r="9" spans="1:6" s="17" customFormat="1" ht="30" x14ac:dyDescent="0.2">
      <c r="A9" s="13" t="s">
        <v>61</v>
      </c>
      <c r="B9" s="14" t="s">
        <v>45</v>
      </c>
      <c r="C9" s="15">
        <v>176</v>
      </c>
      <c r="D9" s="15">
        <v>-416</v>
      </c>
      <c r="E9" s="11" t="s">
        <v>78</v>
      </c>
      <c r="F9" s="15">
        <f t="shared" si="0"/>
        <v>-592</v>
      </c>
    </row>
    <row r="10" spans="1:6" s="17" customFormat="1" x14ac:dyDescent="0.2">
      <c r="A10" s="13" t="s">
        <v>9</v>
      </c>
      <c r="B10" s="14" t="s">
        <v>46</v>
      </c>
      <c r="C10" s="15">
        <v>101</v>
      </c>
      <c r="D10" s="15">
        <v>34</v>
      </c>
      <c r="E10" s="11">
        <f t="shared" si="1"/>
        <v>0.33663366336633666</v>
      </c>
      <c r="F10" s="15">
        <f t="shared" si="0"/>
        <v>-67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9145</v>
      </c>
      <c r="D11" s="15">
        <v>6848</v>
      </c>
      <c r="E11" s="11">
        <f>D11/C11</f>
        <v>0.74882449425915798</v>
      </c>
      <c r="F11" s="15">
        <f t="shared" si="0"/>
        <v>-2297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3592</v>
      </c>
      <c r="D12" s="15">
        <v>1430</v>
      </c>
      <c r="E12" s="11">
        <f t="shared" si="1"/>
        <v>0.39810690423162581</v>
      </c>
      <c r="F12" s="15">
        <f t="shared" si="0"/>
        <v>-2162</v>
      </c>
    </row>
    <row r="13" spans="1:6" s="17" customFormat="1" x14ac:dyDescent="0.2">
      <c r="A13" s="13" t="s">
        <v>12</v>
      </c>
      <c r="B13" s="14" t="s">
        <v>13</v>
      </c>
      <c r="C13" s="15">
        <v>40357</v>
      </c>
      <c r="D13" s="15">
        <v>35649</v>
      </c>
      <c r="E13" s="11">
        <f t="shared" si="1"/>
        <v>0.8833411799687787</v>
      </c>
      <c r="F13" s="15">
        <f t="shared" si="0"/>
        <v>-4708</v>
      </c>
    </row>
    <row r="14" spans="1:6" s="17" customFormat="1" x14ac:dyDescent="0.2">
      <c r="A14" s="13" t="s">
        <v>14</v>
      </c>
      <c r="B14" s="14" t="s">
        <v>15</v>
      </c>
      <c r="C14" s="15">
        <v>5900</v>
      </c>
      <c r="D14" s="15">
        <v>3676</v>
      </c>
      <c r="E14" s="11">
        <f t="shared" si="1"/>
        <v>0.62305084745762707</v>
      </c>
      <c r="F14" s="15">
        <f t="shared" si="0"/>
        <v>-2224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105</v>
      </c>
      <c r="D15" s="15">
        <v>14</v>
      </c>
      <c r="E15" s="11">
        <f t="shared" si="1"/>
        <v>0.13333333333333333</v>
      </c>
      <c r="F15" s="15">
        <f t="shared" si="0"/>
        <v>-91</v>
      </c>
    </row>
    <row r="16" spans="1:6" s="18" customFormat="1" x14ac:dyDescent="0.2">
      <c r="A16" s="9" t="s">
        <v>18</v>
      </c>
      <c r="B16" s="10"/>
      <c r="C16" s="42">
        <f>C17+C23+C24+C25+C26+C27+C28</f>
        <v>22886</v>
      </c>
      <c r="D16" s="42">
        <f>D17+D23+D24+D25+D26+D27+D28</f>
        <v>24826</v>
      </c>
      <c r="E16" s="49">
        <f t="shared" si="1"/>
        <v>1.0847679804247139</v>
      </c>
      <c r="F16" s="42">
        <f t="shared" si="0"/>
        <v>1940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13172</v>
      </c>
      <c r="D17" s="15">
        <f>SUM(D18:D22)</f>
        <v>11993</v>
      </c>
      <c r="E17" s="11">
        <f t="shared" si="1"/>
        <v>0.91049195262678406</v>
      </c>
      <c r="F17" s="15">
        <f t="shared" si="0"/>
        <v>-1179</v>
      </c>
    </row>
    <row r="18" spans="1:6" s="12" customFormat="1" ht="33.6" customHeight="1" x14ac:dyDescent="0.2">
      <c r="A18" s="19" t="s">
        <v>64</v>
      </c>
      <c r="B18" s="20" t="s">
        <v>63</v>
      </c>
      <c r="C18" s="54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v>7516</v>
      </c>
      <c r="D19" s="63">
        <v>4377</v>
      </c>
      <c r="E19" s="11">
        <f>D19/C19</f>
        <v>0.5823576370409792</v>
      </c>
      <c r="F19" s="15">
        <f t="shared" si="0"/>
        <v>-3139</v>
      </c>
    </row>
    <row r="20" spans="1:6" s="17" customFormat="1" ht="22.5" x14ac:dyDescent="0.2">
      <c r="A20" s="13" t="s">
        <v>23</v>
      </c>
      <c r="B20" s="14" t="s">
        <v>24</v>
      </c>
      <c r="C20" s="16">
        <v>3463</v>
      </c>
      <c r="D20" s="16">
        <v>5398</v>
      </c>
      <c r="E20" s="11">
        <f>D20/C20</f>
        <v>1.5587640773895466</v>
      </c>
      <c r="F20" s="15">
        <f t="shared" si="0"/>
        <v>1935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2193</v>
      </c>
      <c r="D22" s="16">
        <v>2218</v>
      </c>
      <c r="E22" s="11">
        <f t="shared" ref="E22:E34" si="2">D22/C22</f>
        <v>1.0113999088007295</v>
      </c>
      <c r="F22" s="15">
        <f t="shared" ref="F22:F40" si="3">D22-C22</f>
        <v>25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298</v>
      </c>
      <c r="D23" s="16">
        <v>370</v>
      </c>
      <c r="E23" s="11">
        <f t="shared" si="2"/>
        <v>1.2416107382550337</v>
      </c>
      <c r="F23" s="15">
        <f t="shared" si="3"/>
        <v>72</v>
      </c>
    </row>
    <row r="24" spans="1:6" s="17" customFormat="1" ht="30" x14ac:dyDescent="0.2">
      <c r="A24" s="13" t="s">
        <v>27</v>
      </c>
      <c r="B24" s="14" t="s">
        <v>28</v>
      </c>
      <c r="C24" s="16">
        <v>374</v>
      </c>
      <c r="D24" s="16">
        <v>782</v>
      </c>
      <c r="E24" s="11">
        <f t="shared" si="2"/>
        <v>2.0909090909090908</v>
      </c>
      <c r="F24" s="15">
        <f t="shared" si="3"/>
        <v>408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1193</v>
      </c>
      <c r="D25" s="16">
        <v>837</v>
      </c>
      <c r="E25" s="11">
        <f t="shared" si="2"/>
        <v>0.70159262363788766</v>
      </c>
      <c r="F25" s="15">
        <f t="shared" si="3"/>
        <v>-356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4388</v>
      </c>
      <c r="D26" s="16">
        <v>9827</v>
      </c>
      <c r="E26" s="11">
        <f t="shared" si="2"/>
        <v>2.2395168641750227</v>
      </c>
      <c r="F26" s="15">
        <f t="shared" si="3"/>
        <v>5439</v>
      </c>
    </row>
    <row r="27" spans="1:6" s="17" customFormat="1" x14ac:dyDescent="0.2">
      <c r="A27" s="13" t="s">
        <v>30</v>
      </c>
      <c r="B27" s="14" t="s">
        <v>31</v>
      </c>
      <c r="C27" s="16">
        <v>2188</v>
      </c>
      <c r="D27" s="16">
        <v>341</v>
      </c>
      <c r="E27" s="11">
        <f t="shared" si="2"/>
        <v>0.15585009140767825</v>
      </c>
      <c r="F27" s="15">
        <f t="shared" si="3"/>
        <v>-1847</v>
      </c>
    </row>
    <row r="28" spans="1:6" s="17" customFormat="1" x14ac:dyDescent="0.2">
      <c r="A28" s="13" t="s">
        <v>32</v>
      </c>
      <c r="B28" s="14" t="s">
        <v>33</v>
      </c>
      <c r="C28" s="16">
        <v>1273</v>
      </c>
      <c r="D28" s="16">
        <v>676</v>
      </c>
      <c r="E28" s="11">
        <f t="shared" si="2"/>
        <v>0.53102906520031423</v>
      </c>
      <c r="F28" s="15">
        <f t="shared" si="3"/>
        <v>-597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685560</v>
      </c>
      <c r="D29" s="40">
        <f>D30+D36+D37+D38+D39+D35</f>
        <v>693766</v>
      </c>
      <c r="E29" s="48">
        <f t="shared" si="2"/>
        <v>1.0119697765330533</v>
      </c>
      <c r="F29" s="40">
        <f t="shared" si="3"/>
        <v>8206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686634</v>
      </c>
      <c r="D30" s="38">
        <f>D31+D32+D33+D34</f>
        <v>696356</v>
      </c>
      <c r="E30" s="44">
        <f t="shared" si="2"/>
        <v>1.0141589260071595</v>
      </c>
      <c r="F30" s="15">
        <f t="shared" si="3"/>
        <v>9722</v>
      </c>
    </row>
    <row r="31" spans="1:6" s="22" customFormat="1" ht="30" x14ac:dyDescent="0.2">
      <c r="A31" s="52" t="s">
        <v>65</v>
      </c>
      <c r="B31" s="37" t="s">
        <v>70</v>
      </c>
      <c r="C31" s="38">
        <f>64568+15607</f>
        <v>80175</v>
      </c>
      <c r="D31" s="38">
        <v>104941</v>
      </c>
      <c r="E31" s="44">
        <f t="shared" si="2"/>
        <v>1.3088992828188337</v>
      </c>
      <c r="F31" s="15">
        <f t="shared" si="3"/>
        <v>24766</v>
      </c>
    </row>
    <row r="32" spans="1:6" s="22" customFormat="1" ht="30" x14ac:dyDescent="0.2">
      <c r="A32" s="36" t="s">
        <v>66</v>
      </c>
      <c r="B32" s="37" t="s">
        <v>71</v>
      </c>
      <c r="C32" s="38">
        <f>16351+524+37</f>
        <v>16912</v>
      </c>
      <c r="D32" s="38">
        <f>1299+4830+20024</f>
        <v>26153</v>
      </c>
      <c r="E32" s="44">
        <f t="shared" si="2"/>
        <v>1.5464167455061495</v>
      </c>
      <c r="F32" s="15">
        <f t="shared" si="3"/>
        <v>9241</v>
      </c>
    </row>
    <row r="33" spans="1:6" s="22" customFormat="1" ht="30" x14ac:dyDescent="0.2">
      <c r="A33" s="36" t="s">
        <v>67</v>
      </c>
      <c r="B33" s="37" t="s">
        <v>72</v>
      </c>
      <c r="C33" s="38">
        <f>442611+143963</f>
        <v>586574</v>
      </c>
      <c r="D33" s="38">
        <f>451873+111377</f>
        <v>563250</v>
      </c>
      <c r="E33" s="44">
        <f t="shared" si="2"/>
        <v>0.96023690105596227</v>
      </c>
      <c r="F33" s="15">
        <f t="shared" si="3"/>
        <v>-23324</v>
      </c>
    </row>
    <row r="34" spans="1:6" s="22" customFormat="1" x14ac:dyDescent="0.2">
      <c r="A34" s="36" t="s">
        <v>68</v>
      </c>
      <c r="B34" s="37" t="s">
        <v>73</v>
      </c>
      <c r="C34" s="38">
        <f>1000+1973</f>
        <v>2973</v>
      </c>
      <c r="D34" s="38">
        <v>2012</v>
      </c>
      <c r="E34" s="44">
        <f>D34/C34</f>
        <v>0.6767574840228725</v>
      </c>
      <c r="F34" s="15">
        <f t="shared" si="3"/>
        <v>-961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60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3696</v>
      </c>
      <c r="D38" s="38">
        <v>3742</v>
      </c>
      <c r="E38" s="44">
        <f>D38/C38</f>
        <v>1.0124458874458875</v>
      </c>
      <c r="F38" s="15">
        <f t="shared" si="3"/>
        <v>46</v>
      </c>
    </row>
    <row r="39" spans="1:6" s="25" customFormat="1" ht="30" x14ac:dyDescent="0.2">
      <c r="A39" s="13" t="s">
        <v>35</v>
      </c>
      <c r="B39" s="14" t="s">
        <v>44</v>
      </c>
      <c r="C39" s="38">
        <v>-4770</v>
      </c>
      <c r="D39" s="38">
        <v>-6332</v>
      </c>
      <c r="E39" s="44">
        <f>D39/C39</f>
        <v>1.3274633123689727</v>
      </c>
      <c r="F39" s="15">
        <f>D39-C39</f>
        <v>-1562</v>
      </c>
    </row>
    <row r="40" spans="1:6" x14ac:dyDescent="0.25">
      <c r="A40" s="23" t="s">
        <v>37</v>
      </c>
      <c r="B40" s="24"/>
      <c r="C40" s="43">
        <f>C29+C4</f>
        <v>897100</v>
      </c>
      <c r="D40" s="43">
        <f>D29+D4</f>
        <v>901866</v>
      </c>
      <c r="E40" s="50">
        <f>D40/C40</f>
        <v>1.0053126741723331</v>
      </c>
      <c r="F40" s="43">
        <f t="shared" si="3"/>
        <v>4766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2023-06-27T10:46:08Z</cp:lastPrinted>
  <dcterms:created xsi:type="dcterms:W3CDTF">2010-05-24T06:19:08Z</dcterms:created>
  <dcterms:modified xsi:type="dcterms:W3CDTF">2023-06-27T10:46:09Z</dcterms:modified>
</cp:coreProperties>
</file>